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8" i="1" l="1"/>
  <c r="Q18" i="1" s="1"/>
  <c r="I18" i="1"/>
  <c r="J18" i="1"/>
  <c r="L18" i="1"/>
  <c r="M18" i="1"/>
  <c r="O18" i="1"/>
  <c r="P18" i="1"/>
  <c r="R18" i="1"/>
  <c r="S18" i="1"/>
  <c r="C18" i="1"/>
  <c r="D18" i="1"/>
  <c r="T18" i="1" l="1"/>
  <c r="E18" i="1"/>
  <c r="K18" i="1"/>
  <c r="N18" i="1"/>
  <c r="S15" i="1"/>
  <c r="R15" i="1"/>
  <c r="P15" i="1"/>
  <c r="O15" i="1"/>
  <c r="M15" i="1"/>
  <c r="L15" i="1"/>
  <c r="J15" i="1"/>
  <c r="I15" i="1"/>
  <c r="H15" i="1"/>
  <c r="K15" i="1" s="1"/>
  <c r="S14" i="1"/>
  <c r="R14" i="1"/>
  <c r="P14" i="1"/>
  <c r="O14" i="1"/>
  <c r="M14" i="1"/>
  <c r="L14" i="1"/>
  <c r="J14" i="1"/>
  <c r="I14" i="1"/>
  <c r="H14" i="1"/>
  <c r="K14" i="1" s="1"/>
  <c r="T15" i="1" l="1"/>
  <c r="Q15" i="1"/>
  <c r="N15" i="1"/>
  <c r="T14" i="1"/>
  <c r="Q14" i="1"/>
  <c r="N14" i="1"/>
  <c r="H19" i="1"/>
  <c r="H20" i="1"/>
  <c r="H21" i="1"/>
  <c r="H22" i="1"/>
  <c r="H16" i="1" l="1"/>
  <c r="G16" i="1"/>
  <c r="G23" i="1" s="1"/>
  <c r="F16" i="1"/>
  <c r="F23" i="1" s="1"/>
  <c r="H23" i="1" l="1"/>
  <c r="H24" i="1" s="1"/>
  <c r="S17" i="1"/>
  <c r="R17" i="1"/>
  <c r="P17" i="1"/>
  <c r="O17" i="1"/>
  <c r="M17" i="1"/>
  <c r="L17" i="1"/>
  <c r="J17" i="1"/>
  <c r="I17" i="1"/>
  <c r="H17" i="1"/>
  <c r="T17" i="1" s="1"/>
  <c r="D17" i="1"/>
  <c r="C17" i="1"/>
  <c r="Q17" i="1" l="1"/>
  <c r="N17" i="1"/>
  <c r="E17" i="1"/>
  <c r="K17" i="1"/>
  <c r="Q19" i="1" l="1"/>
  <c r="I19" i="1"/>
  <c r="J19" i="1"/>
  <c r="L19" i="1"/>
  <c r="M19" i="1"/>
  <c r="O19" i="1"/>
  <c r="P19" i="1"/>
  <c r="R19" i="1"/>
  <c r="S19" i="1"/>
  <c r="N20" i="1"/>
  <c r="I20" i="1"/>
  <c r="J20" i="1"/>
  <c r="L20" i="1"/>
  <c r="M20" i="1"/>
  <c r="O20" i="1"/>
  <c r="P20" i="1"/>
  <c r="Q20" i="1"/>
  <c r="R20" i="1"/>
  <c r="S20" i="1"/>
  <c r="T20" i="1"/>
  <c r="N21" i="1"/>
  <c r="I21" i="1"/>
  <c r="J21" i="1"/>
  <c r="L21" i="1"/>
  <c r="M21" i="1"/>
  <c r="O21" i="1"/>
  <c r="P21" i="1"/>
  <c r="R21" i="1"/>
  <c r="S21" i="1"/>
  <c r="Q22" i="1"/>
  <c r="I22" i="1"/>
  <c r="J22" i="1"/>
  <c r="L22" i="1"/>
  <c r="M22" i="1"/>
  <c r="O22" i="1"/>
  <c r="P22" i="1"/>
  <c r="R22" i="1"/>
  <c r="S22" i="1"/>
  <c r="T21" i="1" l="1"/>
  <c r="T19" i="1"/>
  <c r="Q21" i="1"/>
  <c r="K20" i="1"/>
  <c r="N19" i="1"/>
  <c r="T22" i="1"/>
  <c r="K19" i="1"/>
  <c r="K22" i="1"/>
  <c r="N22" i="1"/>
  <c r="K21" i="1"/>
  <c r="G24" i="1"/>
  <c r="F24" i="1"/>
  <c r="E22" i="1"/>
  <c r="D22" i="1"/>
  <c r="C22" i="1"/>
  <c r="E19" i="1" l="1"/>
  <c r="D19" i="1"/>
  <c r="C19" i="1"/>
  <c r="E21" i="1" l="1"/>
  <c r="D21" i="1"/>
  <c r="C21" i="1"/>
  <c r="C20" i="1" l="1"/>
  <c r="D20" i="1"/>
  <c r="E20" i="1"/>
  <c r="T24" i="1" l="1"/>
  <c r="S24" i="1"/>
  <c r="R24" i="1"/>
  <c r="Q24" i="1"/>
  <c r="P24" i="1"/>
  <c r="O24" i="1"/>
  <c r="N24" i="1"/>
  <c r="M24" i="1"/>
  <c r="L24" i="1"/>
  <c r="K24" i="1"/>
  <c r="J24" i="1"/>
  <c r="I24" i="1"/>
</calcChain>
</file>

<file path=xl/sharedStrings.xml><?xml version="1.0" encoding="utf-8"?>
<sst xmlns="http://schemas.openxmlformats.org/spreadsheetml/2006/main" count="83" uniqueCount="65">
  <si>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</si>
  <si>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</si>
  <si>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</si>
  <si>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</si>
  <si>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</si>
  <si>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</si>
  <si>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</si>
  <si>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</si>
  <si>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</si>
  <si>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</si>
  <si>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</si>
  <si>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</si>
  <si>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</si>
  <si>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</si>
  <si>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</si>
  <si>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</si>
  <si>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</si>
  <si>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</si>
  <si>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</si>
  <si>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</si>
  <si>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</si>
  <si>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</si>
  <si>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</si>
  <si>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</si>
  <si>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</si>
  <si>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</si>
  <si>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</si>
  <si>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</si>
  <si>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</si>
  <si>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Сіль йодована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</si>
  <si>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</si>
  <si>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</si>
  <si>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Порціонування</t>
  </si>
  <si>
    <t>ВИХІД</t>
  </si>
  <si>
    <t>М’ясо яловичини (великими шматками)</t>
  </si>
  <si>
    <t>Г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</si>
  <si>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</si>
  <si>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 xml:space="preserve">МП Л </t>
  </si>
  <si>
    <t>Масло вершкове 72%</t>
  </si>
  <si>
    <t>Б</t>
  </si>
  <si>
    <t>Ж</t>
  </si>
  <si>
    <t>В</t>
  </si>
  <si>
    <t>ЕЦ</t>
  </si>
  <si>
    <t>Маса напівфабрикату:</t>
  </si>
  <si>
    <t xml:space="preserve">Рецепт 93
«Питание детей», 
М.И. Снигур, З.Т. Корешкова
Видання 1988 р.
</t>
  </si>
  <si>
    <t>Макаронні вироби</t>
  </si>
  <si>
    <t>Без присмаку гіркоти, без затхлого, пліснявого та інших сторонніх запахів і присмаків, поверхня гладенька, колір однотонний з кремовим або жовтуватим відтінком, злам склоподібний.</t>
  </si>
  <si>
    <t>Вода для приготування макаронних виробів</t>
  </si>
  <si>
    <t>Прозора безбарвна рідина, без присмаків і запаху,  не містить видимих домішок.</t>
  </si>
  <si>
    <t>Маса макаронних виробів відварних:</t>
  </si>
  <si>
    <t xml:space="preserve">Я </t>
  </si>
  <si>
    <t>Яйце</t>
  </si>
  <si>
    <t>Цибуля ріпчаста</t>
  </si>
  <si>
    <t>Свіжі, столові, шкаралупа чиста, міцна, цілісна.</t>
  </si>
  <si>
    <t>Цибулини визрілі, здорові, цільні, сухі, незабруднені, з добре підсушеними верхніми лусками.</t>
  </si>
  <si>
    <t>85 г ± 3 %</t>
  </si>
  <si>
    <t>114 г ± 3 %</t>
  </si>
  <si>
    <t>Макарони відварюють в підсоленій воді, відкидують на дуршлаг. Коли вода стече, змішують макарони з сирими яйцями, половину їх кладуть на змащене половиною масла вершкового деко, зверху - відварене, пропущене через м’ясорубку і підсмажене разом з цибулею ріпчастою м'ясо, закривають макаронами, що залишилися, поливають другою половиною вершкового масла і запікають в духовій шафі за температури 220-250 °С до готовності (15-20 хв). Готову запіканку охолоджують та нарізають на порції.</t>
  </si>
  <si>
    <t>Подають на мілкій закусочній тарілці при температурі 60-65 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</si>
  <si>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запіканка нарізана рівними шматками.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</si>
  <si>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основи - світло-кремовий, м'яса - від світло-сірого до сірого.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</si>
  <si>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макаронний виробів та вареного м’яса.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</si>
  <si>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пухка, м’яка, соковита.</t>
    </r>
  </si>
  <si>
    <t>ЗАПІКАНКА МАКАРОННА З М'ЯСОМ ЯЛОВИЧИНИ ТА СВИНИНИ</t>
  </si>
  <si>
    <t>М’ясо свинини (великими шматками)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</si>
</sst>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2" fontId="3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vertical="top"/>
    </xf>
    <xf numFmtId="49" fontId="3" fillId="2" borderId="0" xfId="0" applyNumberFormat="1" applyFont="1" applyFill="1"/>
    <xf numFmtId="49" fontId="0" fillId="2" borderId="0" xfId="0" applyNumberFormat="1" applyFill="1"/>
    <xf numFmtId="0" fontId="0" fillId="2" borderId="0" xfId="0" applyFill="1"/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 vertical="top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"/>
  <sheetViews>
    <sheetView tabSelected="1" view="pageLayout" topLeftCell="A7" zoomScale="70" zoomScaleNormal="100" zoomScalePageLayoutView="70" workbookViewId="0">
      <selection activeCell="A8" sqref="A8"/>
    </sheetView>
  </sheetViews>
  <sheetFormatPr defaultRowHeight="14.4" x14ac:dyDescent="0.3"/>
  <cols>
    <col min="1" max="1" width="4.5546875" customWidth="1"/>
    <col min="2" max="2" width="15.88671875" customWidth="1"/>
    <col min="3" max="3" width="5" customWidth="1"/>
    <col min="4" max="4" width="5.33203125" customWidth="1"/>
    <col min="5" max="5" width="5.109375" customWidth="1"/>
    <col min="6" max="6" width="4.88671875" style="4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44140625" customWidth="1"/>
    <col min="22" max="22" width="10.88671875" customWidth="1"/>
    <col min="23" max="23" width="13.33203125" customWidth="1"/>
  </cols>
  <sheetData>
    <row r="1" spans="1:29" ht="15" customHeight="1" x14ac:dyDescent="0.3">
      <c r="A1" s="2"/>
      <c r="B1" s="62" t="s">
        <v>44</v>
      </c>
      <c r="C1" s="62"/>
      <c r="D1" s="62"/>
      <c r="E1" s="62"/>
      <c r="F1" s="62"/>
      <c r="G1" s="62"/>
      <c r="H1" s="62"/>
      <c r="I1" s="2"/>
      <c r="J1" s="2"/>
      <c r="K1" s="2"/>
      <c r="L1" s="2"/>
      <c r="M1" s="2"/>
      <c r="N1" s="2"/>
      <c r="O1" s="2"/>
      <c r="P1" s="4"/>
      <c r="Q1" s="60" t="s">
        <v>17</v>
      </c>
      <c r="R1" s="60"/>
      <c r="S1" s="60"/>
      <c r="T1" s="60"/>
      <c r="U1" s="60"/>
    </row>
    <row r="2" spans="1:29" x14ac:dyDescent="0.3">
      <c r="A2" s="2"/>
      <c r="B2" s="62"/>
      <c r="C2" s="62"/>
      <c r="D2" s="62"/>
      <c r="E2" s="62"/>
      <c r="F2" s="62"/>
      <c r="G2" s="62"/>
      <c r="H2" s="62"/>
      <c r="I2" s="2"/>
      <c r="J2" s="2"/>
      <c r="K2" s="2"/>
      <c r="L2" s="2"/>
      <c r="M2" s="2"/>
      <c r="N2" s="2"/>
      <c r="O2" s="2"/>
      <c r="P2" s="4"/>
      <c r="Q2" s="60" t="s">
        <v>18</v>
      </c>
      <c r="R2" s="60"/>
      <c r="S2" s="60"/>
      <c r="T2" s="60"/>
      <c r="U2" s="60"/>
    </row>
    <row r="3" spans="1:29" x14ac:dyDescent="0.3">
      <c r="A3" s="2"/>
      <c r="B3" s="62"/>
      <c r="C3" s="62"/>
      <c r="D3" s="62"/>
      <c r="E3" s="62"/>
      <c r="F3" s="62"/>
      <c r="G3" s="62"/>
      <c r="H3" s="62"/>
      <c r="I3" s="2"/>
      <c r="J3" s="2"/>
      <c r="K3" s="2"/>
      <c r="L3" s="2"/>
      <c r="M3" s="2"/>
      <c r="N3" s="2"/>
      <c r="O3" s="2"/>
      <c r="P3" s="4"/>
      <c r="Q3" s="60" t="s">
        <v>19</v>
      </c>
      <c r="R3" s="60"/>
      <c r="S3" s="60"/>
      <c r="T3" s="60"/>
      <c r="U3" s="60"/>
    </row>
    <row r="4" spans="1:29" s="48" customFormat="1" x14ac:dyDescent="0.3">
      <c r="A4" s="46"/>
      <c r="B4" s="62"/>
      <c r="C4" s="62"/>
      <c r="D4" s="62"/>
      <c r="E4" s="62"/>
      <c r="F4" s="62"/>
      <c r="G4" s="62"/>
      <c r="H4" s="62"/>
      <c r="I4" s="46"/>
      <c r="J4" s="46"/>
      <c r="K4" s="46"/>
      <c r="L4" s="46"/>
      <c r="M4" s="46"/>
      <c r="N4" s="46"/>
      <c r="O4" s="46"/>
      <c r="P4" s="47"/>
      <c r="Q4" s="61" t="s">
        <v>20</v>
      </c>
      <c r="R4" s="61"/>
      <c r="S4" s="61"/>
      <c r="T4" s="61"/>
      <c r="U4" s="61"/>
    </row>
    <row r="5" spans="1:29" s="48" customFormat="1" x14ac:dyDescent="0.3">
      <c r="A5" s="46"/>
      <c r="B5" s="62"/>
      <c r="C5" s="62"/>
      <c r="D5" s="62"/>
      <c r="E5" s="62"/>
      <c r="F5" s="62"/>
      <c r="G5" s="62"/>
      <c r="H5" s="62"/>
      <c r="I5" s="46"/>
      <c r="J5" s="46"/>
      <c r="K5" s="46"/>
      <c r="L5" s="46"/>
      <c r="M5" s="46"/>
      <c r="N5" s="46"/>
      <c r="O5" s="46"/>
      <c r="P5" s="47"/>
      <c r="Q5" s="47"/>
      <c r="R5" s="47"/>
      <c r="S5" s="47"/>
      <c r="T5" s="47"/>
      <c r="U5" s="47"/>
    </row>
    <row r="6" spans="1:29" s="48" customFormat="1" x14ac:dyDescent="0.3">
      <c r="A6" s="58" t="s">
        <v>16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</row>
    <row r="7" spans="1:29" s="48" customFormat="1" x14ac:dyDescent="0.3">
      <c r="A7" s="59" t="s">
        <v>63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</row>
    <row r="8" spans="1:29" s="48" customForma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</row>
    <row r="9" spans="1:29" s="48" customFormat="1" ht="15.75" customHeight="1" x14ac:dyDescent="0.3">
      <c r="A9" s="63" t="s">
        <v>0</v>
      </c>
      <c r="B9" s="70" t="s">
        <v>14</v>
      </c>
      <c r="C9" s="70" t="s">
        <v>1</v>
      </c>
      <c r="D9" s="70"/>
      <c r="E9" s="70"/>
      <c r="F9" s="70"/>
      <c r="G9" s="70"/>
      <c r="H9" s="70"/>
      <c r="I9" s="70" t="s">
        <v>2</v>
      </c>
      <c r="J9" s="70"/>
      <c r="K9" s="70"/>
      <c r="L9" s="70"/>
      <c r="M9" s="70"/>
      <c r="N9" s="70"/>
      <c r="O9" s="70"/>
      <c r="P9" s="70"/>
      <c r="Q9" s="70"/>
      <c r="R9" s="78" t="s">
        <v>13</v>
      </c>
      <c r="S9" s="78"/>
      <c r="T9" s="78"/>
      <c r="U9" s="78" t="s">
        <v>3</v>
      </c>
      <c r="V9" s="67" t="s">
        <v>25</v>
      </c>
      <c r="W9" s="70" t="s">
        <v>28</v>
      </c>
      <c r="X9" s="55" t="s">
        <v>32</v>
      </c>
    </row>
    <row r="10" spans="1:29" s="48" customFormat="1" ht="15.75" customHeight="1" x14ac:dyDescent="0.3">
      <c r="A10" s="64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8"/>
      <c r="S10" s="78"/>
      <c r="T10" s="78"/>
      <c r="U10" s="78"/>
      <c r="V10" s="68"/>
      <c r="W10" s="70"/>
      <c r="X10" s="56"/>
    </row>
    <row r="11" spans="1:29" s="48" customFormat="1" ht="25.5" customHeight="1" x14ac:dyDescent="0.3">
      <c r="A11" s="64"/>
      <c r="B11" s="70"/>
      <c r="C11" s="66" t="s">
        <v>8</v>
      </c>
      <c r="D11" s="66"/>
      <c r="E11" s="66"/>
      <c r="F11" s="66" t="s">
        <v>9</v>
      </c>
      <c r="G11" s="66"/>
      <c r="H11" s="66"/>
      <c r="I11" s="66" t="s">
        <v>10</v>
      </c>
      <c r="J11" s="66"/>
      <c r="K11" s="66"/>
      <c r="L11" s="66" t="s">
        <v>11</v>
      </c>
      <c r="M11" s="66"/>
      <c r="N11" s="66"/>
      <c r="O11" s="66" t="s">
        <v>12</v>
      </c>
      <c r="P11" s="66"/>
      <c r="Q11" s="66"/>
      <c r="R11" s="78"/>
      <c r="S11" s="78"/>
      <c r="T11" s="78"/>
      <c r="U11" s="78"/>
      <c r="V11" s="68"/>
      <c r="W11" s="70"/>
      <c r="X11" s="56"/>
    </row>
    <row r="12" spans="1:29" s="48" customFormat="1" x14ac:dyDescent="0.3">
      <c r="A12" s="64"/>
      <c r="B12" s="70"/>
      <c r="C12" s="79" t="s">
        <v>4</v>
      </c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1"/>
      <c r="U12" s="78"/>
      <c r="V12" s="69"/>
      <c r="W12" s="70"/>
      <c r="X12" s="57"/>
    </row>
    <row r="13" spans="1:29" s="48" customFormat="1" ht="30.75" customHeight="1" x14ac:dyDescent="0.3">
      <c r="A13" s="65"/>
      <c r="B13" s="70"/>
      <c r="C13" s="50" t="s">
        <v>6</v>
      </c>
      <c r="D13" s="50" t="s">
        <v>7</v>
      </c>
      <c r="E13" s="50" t="s">
        <v>5</v>
      </c>
      <c r="F13" s="50" t="s">
        <v>6</v>
      </c>
      <c r="G13" s="50" t="s">
        <v>7</v>
      </c>
      <c r="H13" s="50" t="s">
        <v>5</v>
      </c>
      <c r="I13" s="50" t="s">
        <v>6</v>
      </c>
      <c r="J13" s="50" t="s">
        <v>7</v>
      </c>
      <c r="K13" s="50" t="s">
        <v>5</v>
      </c>
      <c r="L13" s="50" t="s">
        <v>6</v>
      </c>
      <c r="M13" s="50" t="s">
        <v>7</v>
      </c>
      <c r="N13" s="50" t="s">
        <v>5</v>
      </c>
      <c r="O13" s="50" t="s">
        <v>6</v>
      </c>
      <c r="P13" s="50" t="s">
        <v>7</v>
      </c>
      <c r="Q13" s="50" t="s">
        <v>5</v>
      </c>
      <c r="R13" s="50" t="s">
        <v>6</v>
      </c>
      <c r="S13" s="50" t="s">
        <v>7</v>
      </c>
      <c r="T13" s="50" t="s">
        <v>5</v>
      </c>
      <c r="U13" s="78"/>
      <c r="V13" s="50" t="s">
        <v>15</v>
      </c>
      <c r="W13" s="50" t="s">
        <v>15</v>
      </c>
      <c r="X13" s="51" t="s">
        <v>15</v>
      </c>
      <c r="Z13" s="51" t="s">
        <v>39</v>
      </c>
      <c r="AA13" s="51" t="s">
        <v>40</v>
      </c>
      <c r="AB13" s="51" t="s">
        <v>41</v>
      </c>
      <c r="AC13" s="51" t="s">
        <v>42</v>
      </c>
    </row>
    <row r="14" spans="1:29" ht="71.25" customHeight="1" x14ac:dyDescent="0.3">
      <c r="A14" s="38" t="s">
        <v>35</v>
      </c>
      <c r="B14" s="13" t="s">
        <v>45</v>
      </c>
      <c r="C14" s="14">
        <v>28</v>
      </c>
      <c r="D14" s="15">
        <v>28</v>
      </c>
      <c r="E14" s="15">
        <v>36.5</v>
      </c>
      <c r="F14" s="27">
        <v>29</v>
      </c>
      <c r="G14" s="27">
        <v>29</v>
      </c>
      <c r="H14" s="27">
        <f>G14/0.75</f>
        <v>38.666666666666664</v>
      </c>
      <c r="I14" s="36">
        <f>Z14/100*F14</f>
        <v>3.1029999999999998</v>
      </c>
      <c r="J14" s="36">
        <f>Z14/100*G14</f>
        <v>3.1029999999999998</v>
      </c>
      <c r="K14" s="36">
        <f>Z14/100*H14</f>
        <v>4.1373333333333333</v>
      </c>
      <c r="L14" s="36">
        <f>AA14/100*F14</f>
        <v>0.31900000000000001</v>
      </c>
      <c r="M14" s="36">
        <f>AA14/100*G14</f>
        <v>0.31900000000000001</v>
      </c>
      <c r="N14" s="36">
        <f>AA14/100*H14</f>
        <v>0.42533333333333334</v>
      </c>
      <c r="O14" s="36">
        <f>AB14/100*F14</f>
        <v>20.241999999999997</v>
      </c>
      <c r="P14" s="36">
        <f>AB14/100*G14</f>
        <v>20.241999999999997</v>
      </c>
      <c r="Q14" s="36">
        <f>AB14/100*H14</f>
        <v>26.989333333333331</v>
      </c>
      <c r="R14" s="37">
        <f>AC14/100*F14</f>
        <v>97.73</v>
      </c>
      <c r="S14" s="37">
        <f>AC14/100*G14</f>
        <v>97.73</v>
      </c>
      <c r="T14" s="37">
        <f>AC14/100*H14</f>
        <v>130.30666666666667</v>
      </c>
      <c r="U14" s="30" t="s">
        <v>46</v>
      </c>
      <c r="V14" s="16">
        <v>0</v>
      </c>
      <c r="W14" s="20">
        <v>0</v>
      </c>
      <c r="X14" s="29"/>
      <c r="Z14" s="36">
        <v>10.7</v>
      </c>
      <c r="AA14" s="36">
        <v>1.1000000000000001</v>
      </c>
      <c r="AB14" s="36">
        <v>69.8</v>
      </c>
      <c r="AC14" s="37">
        <v>337</v>
      </c>
    </row>
    <row r="15" spans="1:29" ht="63.75" customHeight="1" x14ac:dyDescent="0.3">
      <c r="A15" s="38"/>
      <c r="B15" s="18" t="s">
        <v>47</v>
      </c>
      <c r="C15" s="14">
        <v>168</v>
      </c>
      <c r="D15" s="15">
        <v>168</v>
      </c>
      <c r="E15" s="15">
        <v>219</v>
      </c>
      <c r="F15" s="27">
        <v>174</v>
      </c>
      <c r="G15" s="27">
        <v>174</v>
      </c>
      <c r="H15" s="27">
        <f>G15/0.75</f>
        <v>232</v>
      </c>
      <c r="I15" s="36">
        <f>Z15/100*F15</f>
        <v>0</v>
      </c>
      <c r="J15" s="36">
        <f>Z15/100*G15</f>
        <v>0</v>
      </c>
      <c r="K15" s="36">
        <f>Z15/100*H15</f>
        <v>0</v>
      </c>
      <c r="L15" s="36">
        <f>AA15/100*F15</f>
        <v>0</v>
      </c>
      <c r="M15" s="36">
        <f>AA15/100*G15</f>
        <v>0</v>
      </c>
      <c r="N15" s="36">
        <f>AA15/100*H15</f>
        <v>0</v>
      </c>
      <c r="O15" s="36">
        <f>AB15/100*F15</f>
        <v>0</v>
      </c>
      <c r="P15" s="36">
        <f>AB15/100*G15</f>
        <v>0</v>
      </c>
      <c r="Q15" s="36">
        <f>AB15/100*H15</f>
        <v>0</v>
      </c>
      <c r="R15" s="37">
        <f>AC15/100*F15</f>
        <v>0</v>
      </c>
      <c r="S15" s="37">
        <f>AC15/100*G15</f>
        <v>0</v>
      </c>
      <c r="T15" s="37">
        <f>AC15/100*H15</f>
        <v>0</v>
      </c>
      <c r="U15" s="30" t="s">
        <v>48</v>
      </c>
      <c r="V15" s="19">
        <v>0</v>
      </c>
      <c r="W15" s="20">
        <v>0</v>
      </c>
      <c r="X15" s="29"/>
      <c r="Z15" s="36">
        <v>0</v>
      </c>
      <c r="AA15" s="36">
        <v>0</v>
      </c>
      <c r="AB15" s="36">
        <v>0</v>
      </c>
      <c r="AC15" s="37">
        <v>0</v>
      </c>
    </row>
    <row r="16" spans="1:29" ht="34.5" customHeight="1" x14ac:dyDescent="0.3">
      <c r="A16" s="38"/>
      <c r="B16" s="52" t="s">
        <v>49</v>
      </c>
      <c r="C16" s="53"/>
      <c r="D16" s="53"/>
      <c r="E16" s="54"/>
      <c r="F16" s="21">
        <f>(F14*W16)/100+F14</f>
        <v>82.65</v>
      </c>
      <c r="G16" s="21">
        <f>(G14*W16)/100+G14</f>
        <v>82.65</v>
      </c>
      <c r="H16" s="21">
        <f>(H14*W16)/100+H14</f>
        <v>110.19999999999999</v>
      </c>
      <c r="I16" s="17"/>
      <c r="J16" s="17"/>
      <c r="K16" s="17"/>
      <c r="L16" s="17"/>
      <c r="M16" s="17"/>
      <c r="N16" s="17"/>
      <c r="O16" s="17"/>
      <c r="P16" s="17"/>
      <c r="Q16" s="17"/>
      <c r="R16" s="15"/>
      <c r="S16" s="15"/>
      <c r="T16" s="15"/>
      <c r="U16" s="30"/>
      <c r="V16" s="20">
        <v>0</v>
      </c>
      <c r="W16" s="39">
        <v>185</v>
      </c>
      <c r="X16" s="29"/>
      <c r="Z16" s="36"/>
      <c r="AA16" s="36"/>
      <c r="AB16" s="36"/>
      <c r="AC16" s="37"/>
    </row>
    <row r="17" spans="1:29" ht="78.75" customHeight="1" x14ac:dyDescent="0.3">
      <c r="A17" s="24"/>
      <c r="B17" s="13" t="s">
        <v>34</v>
      </c>
      <c r="C17" s="14">
        <f t="shared" ref="C17" si="0">(100*F17)/(100-V17)</f>
        <v>20</v>
      </c>
      <c r="D17" s="15">
        <f t="shared" ref="D17" si="1">(100*G17)/(100-V17)</f>
        <v>20</v>
      </c>
      <c r="E17" s="15">
        <f t="shared" ref="E17" si="2">(100*H17)/(100-V17)</f>
        <v>26.666666666666671</v>
      </c>
      <c r="F17" s="27">
        <v>20</v>
      </c>
      <c r="G17" s="15">
        <v>20</v>
      </c>
      <c r="H17" s="27">
        <f>G17/0.75</f>
        <v>26.666666666666668</v>
      </c>
      <c r="I17" s="36">
        <f>Z17/100*F17</f>
        <v>4.0600000000000005</v>
      </c>
      <c r="J17" s="36">
        <f>Z17/100*G17</f>
        <v>4.0600000000000005</v>
      </c>
      <c r="K17" s="36">
        <f>Z17/100*H17</f>
        <v>5.413333333333334</v>
      </c>
      <c r="L17" s="36">
        <f>AA17/100*F17</f>
        <v>0.52</v>
      </c>
      <c r="M17" s="36">
        <f>AA17/100*G17</f>
        <v>0.52</v>
      </c>
      <c r="N17" s="36">
        <f>AA17/100*H17</f>
        <v>0.69333333333333347</v>
      </c>
      <c r="O17" s="36">
        <f>AB17/100*F17</f>
        <v>0</v>
      </c>
      <c r="P17" s="36">
        <f>AB17/100*G17</f>
        <v>0</v>
      </c>
      <c r="Q17" s="36">
        <f>AB17/100*H17</f>
        <v>0</v>
      </c>
      <c r="R17" s="37">
        <f>AC17/100*F17</f>
        <v>21</v>
      </c>
      <c r="S17" s="37">
        <f>AC17/100*G17</f>
        <v>21</v>
      </c>
      <c r="T17" s="37">
        <f>AC17/100*H17</f>
        <v>28.000000000000004</v>
      </c>
      <c r="U17" s="30" t="s">
        <v>30</v>
      </c>
      <c r="V17" s="16">
        <v>0</v>
      </c>
      <c r="W17" s="20">
        <v>0</v>
      </c>
      <c r="X17" s="29"/>
      <c r="Z17" s="36">
        <v>20.3</v>
      </c>
      <c r="AA17" s="36">
        <v>2.6</v>
      </c>
      <c r="AB17" s="36">
        <v>0</v>
      </c>
      <c r="AC17" s="37">
        <v>105</v>
      </c>
    </row>
    <row r="18" spans="1:29" ht="78.75" customHeight="1" x14ac:dyDescent="0.3">
      <c r="A18" s="24"/>
      <c r="B18" s="13" t="s">
        <v>64</v>
      </c>
      <c r="C18" s="14">
        <f t="shared" ref="C18" si="3">(100*F18)/(100-V18)</f>
        <v>12</v>
      </c>
      <c r="D18" s="15">
        <f t="shared" ref="D18" si="4">(100*G18)/(100-V18)</f>
        <v>12</v>
      </c>
      <c r="E18" s="15">
        <f t="shared" ref="E18" si="5">(100*H18)/(100-V18)</f>
        <v>16</v>
      </c>
      <c r="F18" s="27">
        <v>12</v>
      </c>
      <c r="G18" s="15">
        <v>12</v>
      </c>
      <c r="H18" s="27">
        <f>G18/0.75</f>
        <v>16</v>
      </c>
      <c r="I18" s="36">
        <f>Z18/100*F18</f>
        <v>1.7999999999999998</v>
      </c>
      <c r="J18" s="36">
        <f>Z18/100*G18</f>
        <v>1.7999999999999998</v>
      </c>
      <c r="K18" s="36">
        <f>Z18/100*H18</f>
        <v>2.4</v>
      </c>
      <c r="L18" s="36">
        <f>AA18/100*F18</f>
        <v>3.2640000000000002</v>
      </c>
      <c r="M18" s="36">
        <f>AA18/100*G18</f>
        <v>3.2640000000000002</v>
      </c>
      <c r="N18" s="36">
        <f>AA18/100*H18</f>
        <v>4.3520000000000003</v>
      </c>
      <c r="O18" s="36">
        <f>AB18/100*F18</f>
        <v>0</v>
      </c>
      <c r="P18" s="36">
        <f>AB18/100*G18</f>
        <v>0</v>
      </c>
      <c r="Q18" s="36">
        <f>AB18/100*H18</f>
        <v>0</v>
      </c>
      <c r="R18" s="37">
        <f>AC18/100*F18</f>
        <v>36.599999999999994</v>
      </c>
      <c r="S18" s="37">
        <f>AC18/100*G18</f>
        <v>36.599999999999994</v>
      </c>
      <c r="T18" s="37">
        <f>AC18/100*H18</f>
        <v>48.8</v>
      </c>
      <c r="U18" s="30" t="s">
        <v>30</v>
      </c>
      <c r="V18" s="16">
        <v>0</v>
      </c>
      <c r="W18" s="20">
        <v>0</v>
      </c>
      <c r="X18" s="29"/>
      <c r="Z18" s="36">
        <v>15</v>
      </c>
      <c r="AA18" s="36">
        <v>27.2</v>
      </c>
      <c r="AB18" s="36">
        <v>0</v>
      </c>
      <c r="AC18" s="37">
        <v>305</v>
      </c>
    </row>
    <row r="19" spans="1:29" ht="35.25" customHeight="1" x14ac:dyDescent="0.3">
      <c r="A19" s="24" t="s">
        <v>50</v>
      </c>
      <c r="B19" s="18" t="s">
        <v>51</v>
      </c>
      <c r="C19" s="14">
        <f t="shared" ref="C19:C20" si="6">(100*F19)/(100-V19)</f>
        <v>3.4</v>
      </c>
      <c r="D19" s="15">
        <f t="shared" ref="D19:D20" si="7">(100*G19)/(100-V19)</f>
        <v>3.4</v>
      </c>
      <c r="E19" s="15">
        <f t="shared" ref="E19:E20" si="8">(100*H19)/(100-V19)</f>
        <v>4.5333333333333332</v>
      </c>
      <c r="F19" s="27">
        <v>3.4</v>
      </c>
      <c r="G19" s="27">
        <v>3.4</v>
      </c>
      <c r="H19" s="27">
        <f t="shared" ref="H19:H22" si="9">G19/0.75</f>
        <v>4.5333333333333332</v>
      </c>
      <c r="I19" s="36">
        <f t="shared" ref="I19:I22" si="10">Z19/100*F19</f>
        <v>0.43180000000000002</v>
      </c>
      <c r="J19" s="36">
        <f t="shared" ref="J19:J22" si="11">Z19/100*G19</f>
        <v>0.43180000000000002</v>
      </c>
      <c r="K19" s="36">
        <f t="shared" ref="K19:K22" si="12">Z19/100*H19</f>
        <v>0.57573333333333332</v>
      </c>
      <c r="L19" s="36">
        <f t="shared" ref="L19:L22" si="13">AA19/100*F19</f>
        <v>0.39100000000000001</v>
      </c>
      <c r="M19" s="36">
        <f t="shared" ref="M19:M22" si="14">AA19/100*G19</f>
        <v>0.39100000000000001</v>
      </c>
      <c r="N19" s="36">
        <f t="shared" ref="N19:N22" si="15">AA19/100*H19</f>
        <v>0.52133333333333332</v>
      </c>
      <c r="O19" s="36">
        <f t="shared" ref="O19:O22" si="16">AB19/100*F19</f>
        <v>2.3799999999999998E-2</v>
      </c>
      <c r="P19" s="36">
        <f t="shared" ref="P19:P22" si="17">AB19/100*G19</f>
        <v>2.3799999999999998E-2</v>
      </c>
      <c r="Q19" s="36">
        <f t="shared" ref="Q19:Q22" si="18">AB19/100*H19</f>
        <v>3.1733333333333329E-2</v>
      </c>
      <c r="R19" s="37">
        <f t="shared" ref="R19:R22" si="19">AC19/100*F19</f>
        <v>5.3380000000000001</v>
      </c>
      <c r="S19" s="37">
        <f t="shared" ref="S19:S22" si="20">AC19/100*G19</f>
        <v>5.3380000000000001</v>
      </c>
      <c r="T19" s="37">
        <f t="shared" ref="T19:T22" si="21">AC19/100*H19</f>
        <v>7.1173333333333337</v>
      </c>
      <c r="U19" s="40" t="s">
        <v>53</v>
      </c>
      <c r="V19" s="19">
        <v>0</v>
      </c>
      <c r="W19" s="20">
        <v>0</v>
      </c>
      <c r="X19" s="29"/>
      <c r="Z19" s="36">
        <v>12.7</v>
      </c>
      <c r="AA19" s="36">
        <v>11.5</v>
      </c>
      <c r="AB19" s="36">
        <v>0.7</v>
      </c>
      <c r="AC19" s="37">
        <v>157</v>
      </c>
    </row>
    <row r="20" spans="1:29" ht="48.75" customHeight="1" x14ac:dyDescent="0.3">
      <c r="A20" s="24"/>
      <c r="B20" s="13" t="s">
        <v>52</v>
      </c>
      <c r="C20" s="14">
        <f t="shared" si="6"/>
        <v>8.9285714285714288</v>
      </c>
      <c r="D20" s="15">
        <f t="shared" si="7"/>
        <v>8.9285714285714288</v>
      </c>
      <c r="E20" s="15">
        <f t="shared" si="8"/>
        <v>11.904761904761905</v>
      </c>
      <c r="F20" s="27">
        <v>7.5</v>
      </c>
      <c r="G20" s="15">
        <v>7.5</v>
      </c>
      <c r="H20" s="27">
        <f t="shared" si="9"/>
        <v>10</v>
      </c>
      <c r="I20" s="36">
        <f t="shared" si="10"/>
        <v>0.10499999999999998</v>
      </c>
      <c r="J20" s="36">
        <f t="shared" si="11"/>
        <v>0.10499999999999998</v>
      </c>
      <c r="K20" s="36">
        <f t="shared" si="12"/>
        <v>0.13999999999999999</v>
      </c>
      <c r="L20" s="36">
        <f t="shared" si="13"/>
        <v>0</v>
      </c>
      <c r="M20" s="36">
        <f t="shared" si="14"/>
        <v>0</v>
      </c>
      <c r="N20" s="36">
        <f t="shared" si="15"/>
        <v>0</v>
      </c>
      <c r="O20" s="36">
        <f t="shared" si="16"/>
        <v>0.73499999999999999</v>
      </c>
      <c r="P20" s="36">
        <f t="shared" si="17"/>
        <v>0.73499999999999999</v>
      </c>
      <c r="Q20" s="36">
        <f t="shared" si="18"/>
        <v>0.98</v>
      </c>
      <c r="R20" s="37">
        <f t="shared" si="19"/>
        <v>3.0749999999999997</v>
      </c>
      <c r="S20" s="37">
        <f t="shared" si="20"/>
        <v>3.0749999999999997</v>
      </c>
      <c r="T20" s="37">
        <f t="shared" si="21"/>
        <v>4.0999999999999996</v>
      </c>
      <c r="U20" s="40" t="s">
        <v>54</v>
      </c>
      <c r="V20" s="20">
        <v>16</v>
      </c>
      <c r="W20" s="20">
        <v>50</v>
      </c>
      <c r="X20" s="29"/>
      <c r="Z20" s="36">
        <v>1.4</v>
      </c>
      <c r="AA20" s="36">
        <v>0</v>
      </c>
      <c r="AB20" s="36">
        <v>9.8000000000000007</v>
      </c>
      <c r="AC20" s="37">
        <v>41</v>
      </c>
    </row>
    <row r="21" spans="1:29" ht="61.5" customHeight="1" x14ac:dyDescent="0.3">
      <c r="A21" s="24"/>
      <c r="B21" s="13" t="s">
        <v>29</v>
      </c>
      <c r="C21" s="33">
        <f t="shared" ref="C21:C22" si="22">(100*F21)/(100-V21)</f>
        <v>0.26</v>
      </c>
      <c r="D21" s="17">
        <f t="shared" ref="D21:D22" si="23">(100*G21)/(100-V21)</f>
        <v>0.26</v>
      </c>
      <c r="E21" s="17">
        <f t="shared" ref="E21:E22" si="24">(100*H21)/(100-V21)</f>
        <v>0.34666666666666673</v>
      </c>
      <c r="F21" s="28">
        <v>0.26</v>
      </c>
      <c r="G21" s="17">
        <v>0.26</v>
      </c>
      <c r="H21" s="28">
        <f t="shared" si="9"/>
        <v>0.34666666666666668</v>
      </c>
      <c r="I21" s="36">
        <f t="shared" si="10"/>
        <v>0</v>
      </c>
      <c r="J21" s="36">
        <f t="shared" si="11"/>
        <v>0</v>
      </c>
      <c r="K21" s="36">
        <f t="shared" si="12"/>
        <v>0</v>
      </c>
      <c r="L21" s="36">
        <f t="shared" si="13"/>
        <v>0</v>
      </c>
      <c r="M21" s="36">
        <f t="shared" si="14"/>
        <v>0</v>
      </c>
      <c r="N21" s="36">
        <f t="shared" si="15"/>
        <v>0</v>
      </c>
      <c r="O21" s="36">
        <f t="shared" si="16"/>
        <v>0</v>
      </c>
      <c r="P21" s="36">
        <f t="shared" si="17"/>
        <v>0</v>
      </c>
      <c r="Q21" s="36">
        <f t="shared" si="18"/>
        <v>0</v>
      </c>
      <c r="R21" s="37">
        <f t="shared" si="19"/>
        <v>0</v>
      </c>
      <c r="S21" s="37">
        <f t="shared" si="20"/>
        <v>0</v>
      </c>
      <c r="T21" s="37">
        <f t="shared" si="21"/>
        <v>0</v>
      </c>
      <c r="U21" s="30" t="s">
        <v>31</v>
      </c>
      <c r="V21" s="20">
        <v>0</v>
      </c>
      <c r="W21" s="20">
        <v>0</v>
      </c>
      <c r="X21" s="29"/>
      <c r="Z21" s="36">
        <v>0</v>
      </c>
      <c r="AA21" s="36">
        <v>0</v>
      </c>
      <c r="AB21" s="36">
        <v>0</v>
      </c>
      <c r="AC21" s="37">
        <v>0</v>
      </c>
    </row>
    <row r="22" spans="1:29" ht="81" customHeight="1" x14ac:dyDescent="0.3">
      <c r="A22" s="24" t="s">
        <v>37</v>
      </c>
      <c r="B22" s="32" t="s">
        <v>38</v>
      </c>
      <c r="C22" s="33">
        <f t="shared" si="22"/>
        <v>1.8</v>
      </c>
      <c r="D22" s="17">
        <f t="shared" si="23"/>
        <v>1.8</v>
      </c>
      <c r="E22" s="17">
        <f t="shared" si="24"/>
        <v>2.4</v>
      </c>
      <c r="F22" s="27">
        <v>1.8</v>
      </c>
      <c r="G22" s="27">
        <v>1.8</v>
      </c>
      <c r="H22" s="27">
        <f t="shared" si="9"/>
        <v>2.4</v>
      </c>
      <c r="I22" s="36">
        <f t="shared" si="10"/>
        <v>1.4400000000000001E-2</v>
      </c>
      <c r="J22" s="36">
        <f t="shared" si="11"/>
        <v>1.4400000000000001E-2</v>
      </c>
      <c r="K22" s="36">
        <f t="shared" si="12"/>
        <v>1.9199999999999998E-2</v>
      </c>
      <c r="L22" s="36">
        <f t="shared" si="13"/>
        <v>1.3049999999999999</v>
      </c>
      <c r="M22" s="36">
        <f t="shared" si="14"/>
        <v>1.3049999999999999</v>
      </c>
      <c r="N22" s="36">
        <f t="shared" si="15"/>
        <v>1.74</v>
      </c>
      <c r="O22" s="36">
        <f t="shared" si="16"/>
        <v>2.3400000000000004E-2</v>
      </c>
      <c r="P22" s="36">
        <f t="shared" si="17"/>
        <v>2.3400000000000004E-2</v>
      </c>
      <c r="Q22" s="36">
        <f t="shared" si="18"/>
        <v>3.1200000000000002E-2</v>
      </c>
      <c r="R22" s="37">
        <f t="shared" si="19"/>
        <v>11.898000000000001</v>
      </c>
      <c r="S22" s="37">
        <f t="shared" si="20"/>
        <v>11.898000000000001</v>
      </c>
      <c r="T22" s="37">
        <f t="shared" si="21"/>
        <v>15.864000000000001</v>
      </c>
      <c r="U22" s="30" t="s">
        <v>36</v>
      </c>
      <c r="V22" s="20">
        <v>0</v>
      </c>
      <c r="W22" s="20">
        <v>0</v>
      </c>
      <c r="X22" s="29"/>
      <c r="Z22" s="36">
        <v>0.8</v>
      </c>
      <c r="AA22" s="36">
        <v>72.5</v>
      </c>
      <c r="AB22" s="36">
        <v>1.3</v>
      </c>
      <c r="AC22" s="37">
        <v>661</v>
      </c>
    </row>
    <row r="23" spans="1:29" ht="27.75" customHeight="1" x14ac:dyDescent="0.3">
      <c r="A23" s="24"/>
      <c r="B23" s="52" t="s">
        <v>43</v>
      </c>
      <c r="C23" s="53"/>
      <c r="D23" s="53"/>
      <c r="E23" s="54"/>
      <c r="F23" s="21">
        <f>SUM(F16:F22)*(100-X23)/100</f>
        <v>119.95340000000002</v>
      </c>
      <c r="G23" s="31">
        <f>SUM(G16:G22)*(100-X23)/100</f>
        <v>119.95340000000002</v>
      </c>
      <c r="H23" s="31">
        <f>SUM(H16:H22)*(100-X23)/100</f>
        <v>159.93786666666665</v>
      </c>
      <c r="I23" s="17"/>
      <c r="J23" s="17"/>
      <c r="K23" s="17"/>
      <c r="L23" s="17"/>
      <c r="M23" s="17"/>
      <c r="N23" s="17"/>
      <c r="O23" s="17"/>
      <c r="P23" s="17"/>
      <c r="Q23" s="17"/>
      <c r="R23" s="15"/>
      <c r="S23" s="15"/>
      <c r="T23" s="15"/>
      <c r="U23" s="30"/>
      <c r="V23" s="20"/>
      <c r="W23" s="20"/>
      <c r="X23" s="20">
        <v>6</v>
      </c>
      <c r="Z23" s="36"/>
      <c r="AA23" s="36"/>
      <c r="AB23" s="36"/>
      <c r="AC23" s="37"/>
    </row>
    <row r="24" spans="1:29" x14ac:dyDescent="0.3">
      <c r="A24" s="25"/>
      <c r="B24" s="73" t="s">
        <v>33</v>
      </c>
      <c r="C24" s="74"/>
      <c r="D24" s="74"/>
      <c r="E24" s="75"/>
      <c r="F24" s="21">
        <f>F23*(100-W24)/100</f>
        <v>85.16691400000002</v>
      </c>
      <c r="G24" s="21">
        <f>G23*(100-W24)/100</f>
        <v>85.16691400000002</v>
      </c>
      <c r="H24" s="21">
        <f>H23*(100-W24)/100</f>
        <v>113.55588533333332</v>
      </c>
      <c r="I24" s="23">
        <f t="shared" ref="I24:T24" si="25">SUM(I14:I23)</f>
        <v>9.5142000000000024</v>
      </c>
      <c r="J24" s="23">
        <f t="shared" si="25"/>
        <v>9.5142000000000024</v>
      </c>
      <c r="K24" s="23">
        <f t="shared" si="25"/>
        <v>12.685600000000003</v>
      </c>
      <c r="L24" s="23">
        <f t="shared" si="25"/>
        <v>5.7989999999999995</v>
      </c>
      <c r="M24" s="23">
        <f t="shared" si="25"/>
        <v>5.7989999999999995</v>
      </c>
      <c r="N24" s="23">
        <f t="shared" si="25"/>
        <v>7.7320000000000011</v>
      </c>
      <c r="O24" s="23">
        <f t="shared" si="25"/>
        <v>21.024199999999997</v>
      </c>
      <c r="P24" s="23">
        <f t="shared" si="25"/>
        <v>21.024199999999997</v>
      </c>
      <c r="Q24" s="23">
        <f t="shared" si="25"/>
        <v>28.032266666666661</v>
      </c>
      <c r="R24" s="21">
        <f t="shared" si="25"/>
        <v>175.64099999999996</v>
      </c>
      <c r="S24" s="21">
        <f t="shared" si="25"/>
        <v>175.64099999999996</v>
      </c>
      <c r="T24" s="21">
        <f t="shared" si="25"/>
        <v>234.18800000000002</v>
      </c>
      <c r="U24" s="3"/>
      <c r="V24" s="20"/>
      <c r="W24" s="34">
        <v>29</v>
      </c>
      <c r="X24" s="29"/>
      <c r="Z24" s="36"/>
      <c r="AA24" s="36"/>
      <c r="AB24" s="36"/>
      <c r="AC24" s="37"/>
    </row>
    <row r="25" spans="1:29" x14ac:dyDescent="0.3">
      <c r="A25" s="7"/>
      <c r="B25" s="8"/>
      <c r="C25" s="10"/>
      <c r="D25" s="10"/>
      <c r="E25" s="10"/>
      <c r="F25" s="41"/>
      <c r="G25" s="12"/>
      <c r="H25" s="12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9"/>
    </row>
    <row r="26" spans="1:29" x14ac:dyDescent="0.3">
      <c r="A26" s="7"/>
      <c r="B26" s="8"/>
      <c r="C26" s="10"/>
      <c r="D26" s="10"/>
      <c r="E26" s="10"/>
      <c r="F26" s="41"/>
      <c r="G26" s="12"/>
      <c r="H26" s="12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9"/>
    </row>
    <row r="27" spans="1:29" x14ac:dyDescent="0.3">
      <c r="A27" s="26"/>
      <c r="B27" s="76" t="s">
        <v>21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</row>
    <row r="28" spans="1:29" ht="63" customHeight="1" x14ac:dyDescent="0.3">
      <c r="A28" s="26"/>
      <c r="B28" s="77" t="s">
        <v>57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</row>
    <row r="29" spans="1:29" ht="15" customHeight="1" x14ac:dyDescent="0.3">
      <c r="A29" s="26"/>
      <c r="B29" s="22" t="s">
        <v>58</v>
      </c>
      <c r="C29" s="22"/>
      <c r="D29" s="22"/>
      <c r="E29" s="22"/>
      <c r="F29" s="42"/>
      <c r="G29" s="22"/>
      <c r="H29" s="22"/>
      <c r="I29" s="22"/>
      <c r="J29" s="22"/>
      <c r="K29" s="22"/>
      <c r="L29" s="22"/>
      <c r="M29" s="22"/>
      <c r="N29" s="22"/>
      <c r="O29" s="22"/>
      <c r="P29" s="35"/>
      <c r="Q29" s="35"/>
      <c r="R29" s="35"/>
      <c r="S29" s="35"/>
      <c r="T29" s="35"/>
      <c r="U29" s="35"/>
    </row>
    <row r="30" spans="1:29" x14ac:dyDescent="0.3">
      <c r="A30" s="5"/>
      <c r="B30" s="22"/>
      <c r="C30" s="22"/>
      <c r="D30" s="22"/>
      <c r="E30" s="22"/>
      <c r="F30" s="42"/>
      <c r="G30" s="22"/>
      <c r="H30" s="22"/>
      <c r="I30" s="22"/>
      <c r="J30" s="22"/>
      <c r="K30" s="22"/>
      <c r="L30" s="22"/>
      <c r="M30" s="22"/>
      <c r="N30" s="22"/>
      <c r="O30" s="22"/>
      <c r="P30" s="35"/>
      <c r="Q30" s="35"/>
      <c r="R30" s="35"/>
      <c r="S30" s="35"/>
      <c r="T30" s="35"/>
      <c r="U30" s="35"/>
    </row>
    <row r="31" spans="1:29" x14ac:dyDescent="0.3">
      <c r="A31" s="5"/>
      <c r="B31" s="72" t="s">
        <v>22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</row>
    <row r="32" spans="1:29" ht="14.25" customHeight="1" x14ac:dyDescent="0.3">
      <c r="A32" s="5"/>
      <c r="B32" s="22" t="s">
        <v>59</v>
      </c>
      <c r="C32" s="22"/>
      <c r="D32" s="22"/>
      <c r="E32" s="22"/>
      <c r="F32" s="42"/>
      <c r="G32" s="22"/>
      <c r="H32" s="22"/>
      <c r="I32" s="22"/>
      <c r="J32" s="22"/>
      <c r="K32" s="22"/>
      <c r="L32" s="22"/>
      <c r="M32" s="22"/>
      <c r="N32" s="22"/>
      <c r="O32" s="22"/>
      <c r="P32" s="35"/>
      <c r="Q32" s="35"/>
      <c r="R32" s="35"/>
      <c r="S32" s="35"/>
      <c r="T32" s="35"/>
      <c r="U32" s="35"/>
    </row>
    <row r="33" spans="1:21" x14ac:dyDescent="0.3">
      <c r="A33" s="5"/>
      <c r="B33" s="22" t="s">
        <v>60</v>
      </c>
      <c r="C33" s="5"/>
      <c r="D33" s="5"/>
      <c r="E33" s="5"/>
      <c r="F33" s="43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5"/>
      <c r="B34" s="22" t="s">
        <v>61</v>
      </c>
      <c r="C34" s="22"/>
      <c r="D34" s="22"/>
      <c r="E34" s="22"/>
      <c r="F34" s="42"/>
      <c r="G34" s="22"/>
      <c r="H34" s="22"/>
      <c r="I34" s="22"/>
      <c r="J34" s="22"/>
      <c r="K34" s="22"/>
      <c r="L34" s="22"/>
      <c r="M34" s="22"/>
      <c r="N34" s="22"/>
      <c r="O34" s="22"/>
      <c r="P34" s="35"/>
      <c r="Q34" s="35"/>
      <c r="R34" s="35"/>
      <c r="S34" s="35"/>
      <c r="T34" s="35"/>
      <c r="U34" s="35"/>
    </row>
    <row r="35" spans="1:21" x14ac:dyDescent="0.3">
      <c r="A35" s="5"/>
      <c r="B35" s="22" t="s">
        <v>62</v>
      </c>
      <c r="C35" s="22"/>
      <c r="D35" s="22"/>
      <c r="E35" s="22"/>
      <c r="F35" s="42"/>
      <c r="G35" s="22"/>
      <c r="H35" s="22"/>
      <c r="I35" s="22"/>
      <c r="J35" s="22"/>
      <c r="K35" s="22"/>
      <c r="L35" s="22"/>
      <c r="M35" s="22"/>
      <c r="N35" s="22"/>
      <c r="O35" s="22"/>
      <c r="P35" s="35"/>
      <c r="Q35" s="35"/>
      <c r="R35" s="35"/>
      <c r="S35" s="35"/>
      <c r="T35" s="35"/>
      <c r="U35" s="35"/>
    </row>
    <row r="36" spans="1:21" x14ac:dyDescent="0.3">
      <c r="A36" s="5"/>
      <c r="B36" s="22"/>
      <c r="C36" s="22"/>
      <c r="D36" s="22"/>
      <c r="E36" s="22"/>
      <c r="F36" s="42"/>
      <c r="G36" s="22"/>
      <c r="H36" s="22"/>
      <c r="I36" s="22"/>
      <c r="J36" s="22"/>
      <c r="K36" s="22"/>
      <c r="L36" s="22"/>
      <c r="M36" s="22"/>
      <c r="N36" s="22"/>
      <c r="O36" s="22"/>
      <c r="P36" s="35"/>
      <c r="Q36" s="35"/>
      <c r="R36" s="35"/>
      <c r="S36" s="35"/>
      <c r="T36" s="35"/>
      <c r="U36" s="35"/>
    </row>
    <row r="37" spans="1:21" x14ac:dyDescent="0.3">
      <c r="A37" s="5"/>
      <c r="B37" s="72" t="s">
        <v>23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</row>
    <row r="38" spans="1:21" x14ac:dyDescent="0.3">
      <c r="A38" s="5"/>
      <c r="B38" s="22" t="s">
        <v>27</v>
      </c>
      <c r="C38" s="5"/>
      <c r="D38" s="5" t="s">
        <v>55</v>
      </c>
      <c r="E38" s="5"/>
      <c r="F38" s="43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8" customHeight="1" x14ac:dyDescent="0.3">
      <c r="A39" s="5"/>
      <c r="B39" s="22"/>
      <c r="C39" s="5"/>
      <c r="D39" s="5" t="s">
        <v>56</v>
      </c>
      <c r="E39" s="5"/>
      <c r="F39" s="43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ht="18" customHeight="1" x14ac:dyDescent="0.3">
      <c r="A40" s="5"/>
      <c r="B40" s="22"/>
      <c r="C40" s="5"/>
      <c r="D40" s="5"/>
      <c r="E40" s="5"/>
      <c r="F40" s="43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ht="18" customHeight="1" x14ac:dyDescent="0.3">
      <c r="A41" s="5"/>
      <c r="B41" s="22"/>
      <c r="C41" s="5"/>
      <c r="D41" s="5"/>
      <c r="E41" s="5"/>
      <c r="F41" s="43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ht="18" customHeight="1" x14ac:dyDescent="0.3">
      <c r="A42" s="5"/>
      <c r="B42" s="5"/>
      <c r="C42" s="5"/>
      <c r="D42" s="5"/>
      <c r="E42" s="5"/>
      <c r="F42" s="43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ht="18" customHeight="1" x14ac:dyDescent="0.3">
      <c r="A43" s="5"/>
      <c r="B43" s="71" t="s">
        <v>24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</row>
    <row r="44" spans="1:21" x14ac:dyDescent="0.3">
      <c r="A44" s="1"/>
      <c r="B44" s="5" t="s">
        <v>26</v>
      </c>
      <c r="C44" s="5"/>
      <c r="D44" s="5"/>
      <c r="E44" s="5"/>
      <c r="F44" s="43"/>
      <c r="G44" s="5"/>
      <c r="H44" s="5"/>
      <c r="I44" s="5"/>
      <c r="J44" s="5"/>
      <c r="K44" s="5"/>
      <c r="L44" s="5"/>
      <c r="M44" s="6"/>
      <c r="N44" s="5"/>
      <c r="O44" s="5"/>
      <c r="P44" s="6"/>
      <c r="Q44" s="5"/>
      <c r="R44" s="5"/>
      <c r="S44" s="5"/>
      <c r="T44" s="5"/>
      <c r="U44" s="6"/>
    </row>
    <row r="45" spans="1:21" x14ac:dyDescent="0.3">
      <c r="A45" s="1"/>
      <c r="B45" s="1"/>
      <c r="C45" s="1"/>
      <c r="D45" s="1"/>
      <c r="E45" s="1"/>
      <c r="F45" s="44"/>
      <c r="G45" s="1"/>
      <c r="H45" s="1"/>
      <c r="I45" s="1"/>
      <c r="J45" s="1"/>
      <c r="K45" s="1"/>
      <c r="L45" s="1"/>
      <c r="M45" s="1"/>
      <c r="N45" s="1"/>
      <c r="O45" s="1"/>
    </row>
    <row r="46" spans="1:21" x14ac:dyDescent="0.3">
      <c r="A46" s="1"/>
    </row>
    <row r="47" spans="1:21" ht="15" customHeight="1" x14ac:dyDescent="0.3">
      <c r="A47" s="1"/>
    </row>
    <row r="48" spans="1:21" ht="15" customHeight="1" x14ac:dyDescent="0.3">
      <c r="A48" s="1"/>
    </row>
    <row r="50" ht="15" customHeight="1" x14ac:dyDescent="0.3"/>
    <row r="58" ht="30" customHeight="1" x14ac:dyDescent="0.3"/>
  </sheetData>
  <mergeCells count="30">
    <mergeCell ref="B43:U43"/>
    <mergeCell ref="B9:B13"/>
    <mergeCell ref="B31:U31"/>
    <mergeCell ref="B24:E24"/>
    <mergeCell ref="B37:U37"/>
    <mergeCell ref="B23:E23"/>
    <mergeCell ref="B27:U27"/>
    <mergeCell ref="B28:U28"/>
    <mergeCell ref="O11:Q11"/>
    <mergeCell ref="C9:H10"/>
    <mergeCell ref="I9:Q10"/>
    <mergeCell ref="R9:T11"/>
    <mergeCell ref="U9:U13"/>
    <mergeCell ref="C12:T12"/>
    <mergeCell ref="C11:E11"/>
    <mergeCell ref="F11:H11"/>
    <mergeCell ref="B16:E16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</mergeCells>
  <pageMargins left="0.25" right="0.25" top="0.75" bottom="0.75" header="0.3" footer="0.3"/>
  <pageSetup paperSize="9" orientation="landscape" r:id="rId1"/>
  <ignoredErrors>
    <ignoredError sqref="H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2023-07-17T16:44:04Z</dcterms:modified>
</cp:coreProperties>
</file>